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CA1917D1-603A-884E-874C-00D7C8790116}" xr6:coauthVersionLast="47" xr6:coauthVersionMax="47" xr10:uidLastSave="{00000000-0000-0000-0000-000000000000}"/>
  <bookViews>
    <workbookView xWindow="740" yWindow="460" windowWidth="2514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15" i="15"/>
  <c r="C4" i="7"/>
  <c r="C8" i="7"/>
  <c r="C11" i="7"/>
  <c r="C12" i="7"/>
  <c r="C15" i="7"/>
  <c r="C16" i="7"/>
  <c r="C20" i="7"/>
  <c r="C3" i="7"/>
  <c r="C19" i="7"/>
  <c r="C2" i="7"/>
  <c r="C5" i="7"/>
  <c r="C6" i="7"/>
  <c r="C7" i="7"/>
  <c r="C9" i="7"/>
  <c r="C10" i="7"/>
  <c r="C13" i="7"/>
  <c r="C14" i="7"/>
  <c r="C17" i="7"/>
  <c r="C18" i="7"/>
  <c r="C21" i="7"/>
  <c r="C22" i="7"/>
</calcChain>
</file>

<file path=xl/sharedStrings.xml><?xml version="1.0" encoding="utf-8"?>
<sst xmlns="http://schemas.openxmlformats.org/spreadsheetml/2006/main" count="61" uniqueCount="53">
  <si>
    <t>Arcella catinus</t>
  </si>
  <si>
    <t>Assulina muscorum</t>
  </si>
  <si>
    <t>Assulina seminulum</t>
  </si>
  <si>
    <t>Difflugia pristis</t>
  </si>
  <si>
    <t>Difflugia pulex</t>
  </si>
  <si>
    <t>Hyalosphenia elegans</t>
  </si>
  <si>
    <t>Nebela militaris</t>
  </si>
  <si>
    <t>Nebela tincta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</si>
  <si>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</si>
  <si>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</si>
  <si>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</si>
  <si>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</si>
  <si>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</si>
  <si>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</si>
  <si>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</si>
  <si>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Valkanovia elegans</t>
  </si>
  <si>
    <t>Difflugia lucida</t>
  </si>
  <si>
    <t>Difflugia oblonga</t>
  </si>
  <si>
    <t>Cyclopyxis arcelloides type</t>
    <phoneticPr fontId="1" type="noConversion"/>
  </si>
  <si>
    <t>Heleopera rosea</t>
    <phoneticPr fontId="1" type="noConversion"/>
  </si>
  <si>
    <t>Difflugia rubescens</t>
    <phoneticPr fontId="1" type="noConversion"/>
  </si>
  <si>
    <t>Corythion dubium</t>
    <phoneticPr fontId="1" type="noConversion"/>
  </si>
  <si>
    <t>Centropyxis cassis type</t>
    <phoneticPr fontId="4" type="noConversion"/>
  </si>
  <si>
    <t>Centropyxis ecornis type</t>
    <phoneticPr fontId="4" type="noConversion"/>
  </si>
  <si>
    <t>Centropyxis platystoma type</t>
    <phoneticPr fontId="4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</si>
  <si>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</si>
  <si>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</si>
  <si>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</si>
  <si>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</si>
  <si>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</si>
  <si>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</si>
  <si>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</si>
  <si>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</si>
  <si>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</si>
  <si>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</si>
  <si>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</si>
  <si>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</si>
  <si>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</si>
  <si>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</si>
  <si>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</si>
  <si>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</si>
  <si>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</si>
  <si>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</si>
  <si>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</si>
  <si>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</si>
  <si>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</si>
  <si>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</si>
  <si>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</si>
  <si>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</si>
  <si>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K3M</t>
    <phoneticPr fontId="1" type="noConversion"/>
  </si>
  <si>
    <t>Hela-4201</t>
  </si>
  <si>
    <t>Hela-4200</t>
  </si>
  <si>
    <t>Poz-97657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</si>
</sst>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U26"/>
  <sheetViews>
    <sheetView zoomScale="130" zoomScaleNormal="130" workbookViewId="0">
      <selection activeCell="H20" sqref="H20"/>
    </sheetView>
  </sheetViews>
  <sheetFormatPr baseColWidth="10" defaultRowHeight="15"/>
  <cols>
    <col min="1" max="1" width="5.1640625" style="1" customWidth="1"/>
    <col min="2" max="2" width="8.1640625" style="9" customWidth="1"/>
    <col min="3" max="3" width="10.33203125" style="7" customWidth="1"/>
    <col min="4" max="16384" width="10.83203125" style="1"/>
  </cols>
  <sheetData>
    <row r="1" spans="1:30" ht="20" customHeight="1">
      <c r="A1" s="1" t="s">
        <v>29</v>
      </c>
      <c r="B1" s="9" t="s">
        <v>30</v>
      </c>
      <c r="C1" s="7" t="s">
        <v>27</v>
      </c>
      <c r="D1" s="2" t="s">
        <v>0</v>
      </c>
      <c r="E1" s="2" t="s">
        <v>31</v>
      </c>
      <c r="F1" s="2" t="s">
        <v>1</v>
      </c>
      <c r="G1" s="2" t="s">
        <v>2</v>
      </c>
      <c r="H1" s="5" t="s">
        <v>22</v>
      </c>
      <c r="I1" s="5" t="s">
        <v>23</v>
      </c>
      <c r="J1" s="5" t="s">
        <v>24</v>
      </c>
      <c r="K1" s="2" t="s">
        <v>21</v>
      </c>
      <c r="L1" s="2" t="s">
        <v>18</v>
      </c>
      <c r="M1" s="2" t="s">
        <v>16</v>
      </c>
      <c r="N1" s="3" t="s">
        <v>17</v>
      </c>
      <c r="O1" s="2" t="s">
        <v>3</v>
      </c>
      <c r="P1" s="2" t="s">
        <v>4</v>
      </c>
      <c r="Q1" s="2" t="s">
        <v>20</v>
      </c>
      <c r="R1" s="1" t="s">
        <v>25</v>
      </c>
      <c r="S1" s="2" t="s">
        <v>19</v>
      </c>
      <c r="T1" s="2" t="s">
        <v>5</v>
      </c>
      <c r="U1" s="2" t="s">
        <v>6</v>
      </c>
      <c r="V1" s="2" t="s">
        <v>7</v>
      </c>
      <c r="W1" s="2" t="s">
        <v>8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C1" s="2" t="s">
        <v>14</v>
      </c>
      <c r="AD1" s="2" t="s">
        <v>15</v>
      </c>
    </row>
    <row r="2" spans="1:30">
      <c r="A2" s="1">
        <v>0.5</v>
      </c>
      <c r="B2" s="9">
        <v>1</v>
      </c>
      <c r="C2" s="8">
        <f>SUM(D2:AD2)</f>
        <v>145</v>
      </c>
      <c r="D2" s="1">
        <v>0</v>
      </c>
      <c r="E2" s="1">
        <v>0</v>
      </c>
      <c r="F2" s="1">
        <v>28</v>
      </c>
      <c r="G2" s="1">
        <v>0</v>
      </c>
      <c r="H2" s="1">
        <v>0</v>
      </c>
      <c r="I2" s="1">
        <v>0</v>
      </c>
      <c r="J2" s="1">
        <v>0</v>
      </c>
      <c r="K2" s="1">
        <v>3</v>
      </c>
      <c r="L2" s="1">
        <v>50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3</v>
      </c>
      <c r="V2" s="1">
        <v>15</v>
      </c>
      <c r="W2" s="1">
        <v>0</v>
      </c>
      <c r="X2" s="1">
        <v>0</v>
      </c>
      <c r="Y2" s="1">
        <v>0</v>
      </c>
      <c r="Z2" s="1">
        <v>0</v>
      </c>
      <c r="AA2" s="1">
        <v>9</v>
      </c>
      <c r="AB2" s="1">
        <v>33</v>
      </c>
      <c r="AC2" s="1">
        <v>4</v>
      </c>
      <c r="AD2" s="1">
        <v>0</v>
      </c>
    </row>
    <row r="3" spans="1:30">
      <c r="A3" s="1">
        <v>2.5</v>
      </c>
      <c r="B3" s="9">
        <v>1</v>
      </c>
      <c r="C3" s="8">
        <f>SUM(D3:AD3)</f>
        <v>119</v>
      </c>
      <c r="D3" s="1">
        <v>0</v>
      </c>
      <c r="E3" s="1">
        <v>0</v>
      </c>
      <c r="F3" s="1">
        <v>15</v>
      </c>
      <c r="G3" s="1">
        <v>0</v>
      </c>
      <c r="H3" s="1">
        <v>0</v>
      </c>
      <c r="I3" s="1">
        <v>0</v>
      </c>
      <c r="J3" s="1">
        <v>0</v>
      </c>
      <c r="K3" s="1">
        <v>2</v>
      </c>
      <c r="L3" s="1">
        <v>3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1</v>
      </c>
      <c r="S3" s="1">
        <v>0</v>
      </c>
      <c r="T3" s="1">
        <v>1</v>
      </c>
      <c r="U3" s="1">
        <v>39</v>
      </c>
      <c r="V3" s="1">
        <v>4</v>
      </c>
      <c r="W3" s="1">
        <v>0</v>
      </c>
      <c r="X3" s="1">
        <v>5</v>
      </c>
      <c r="Y3" s="1">
        <v>9</v>
      </c>
      <c r="Z3" s="1">
        <v>0</v>
      </c>
      <c r="AA3" s="1">
        <v>1</v>
      </c>
      <c r="AB3" s="1">
        <v>36</v>
      </c>
      <c r="AC3" s="1">
        <v>2</v>
      </c>
      <c r="AD3" s="1">
        <v>1</v>
      </c>
    </row>
    <row r="4" spans="1:30">
      <c r="A4" s="1">
        <v>4.5</v>
      </c>
      <c r="B4" s="9">
        <v>1</v>
      </c>
      <c r="C4" s="8">
        <f>SUM(D4:AD4)</f>
        <v>127</v>
      </c>
      <c r="D4" s="1">
        <v>0</v>
      </c>
      <c r="E4" s="1">
        <v>0</v>
      </c>
      <c r="F4" s="1">
        <v>32</v>
      </c>
      <c r="G4" s="1">
        <v>0</v>
      </c>
      <c r="H4" s="1">
        <v>11</v>
      </c>
      <c r="I4" s="1">
        <v>0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4</v>
      </c>
      <c r="P4" s="1">
        <v>0</v>
      </c>
      <c r="Q4" s="1">
        <v>0</v>
      </c>
      <c r="R4" s="1">
        <v>2</v>
      </c>
      <c r="S4" s="1">
        <v>0</v>
      </c>
      <c r="T4" s="1">
        <v>0</v>
      </c>
      <c r="U4" s="1">
        <v>33</v>
      </c>
      <c r="V4" s="1">
        <v>5</v>
      </c>
      <c r="W4" s="1">
        <v>0</v>
      </c>
      <c r="X4" s="1">
        <v>3</v>
      </c>
      <c r="Y4" s="1">
        <v>0</v>
      </c>
      <c r="Z4" s="1">
        <v>0</v>
      </c>
      <c r="AA4" s="1">
        <v>5</v>
      </c>
      <c r="AB4" s="1">
        <v>31</v>
      </c>
      <c r="AC4" s="1">
        <v>0</v>
      </c>
      <c r="AD4" s="1">
        <v>0</v>
      </c>
    </row>
    <row r="5" spans="1:30">
      <c r="A5" s="1">
        <v>6.5</v>
      </c>
      <c r="B5" s="9">
        <v>1</v>
      </c>
      <c r="C5" s="8">
        <f>SUM(D5:AD5)</f>
        <v>116</v>
      </c>
      <c r="D5" s="1">
        <v>0</v>
      </c>
      <c r="E5" s="1">
        <v>0</v>
      </c>
      <c r="F5" s="1">
        <v>26</v>
      </c>
      <c r="G5" s="1">
        <v>0</v>
      </c>
      <c r="H5" s="1">
        <v>2</v>
      </c>
      <c r="I5" s="1">
        <v>0</v>
      </c>
      <c r="J5" s="1">
        <v>2</v>
      </c>
      <c r="K5" s="1">
        <v>5</v>
      </c>
      <c r="L5" s="1">
        <v>2</v>
      </c>
      <c r="M5" s="1">
        <v>0</v>
      </c>
      <c r="N5" s="1">
        <v>0</v>
      </c>
      <c r="O5" s="1">
        <v>7</v>
      </c>
      <c r="P5" s="1">
        <v>0</v>
      </c>
      <c r="Q5" s="1">
        <v>0</v>
      </c>
      <c r="R5" s="1">
        <v>1</v>
      </c>
      <c r="S5" s="1">
        <v>0</v>
      </c>
      <c r="T5" s="1">
        <v>0</v>
      </c>
      <c r="U5" s="1">
        <v>38</v>
      </c>
      <c r="V5" s="1">
        <v>3</v>
      </c>
      <c r="W5" s="1">
        <v>0</v>
      </c>
      <c r="X5" s="1">
        <v>10</v>
      </c>
      <c r="Y5" s="1">
        <v>5</v>
      </c>
      <c r="Z5" s="1">
        <v>0</v>
      </c>
      <c r="AA5" s="1">
        <v>0</v>
      </c>
      <c r="AB5" s="1">
        <v>13</v>
      </c>
      <c r="AC5" s="1">
        <v>1</v>
      </c>
      <c r="AD5" s="1">
        <v>1</v>
      </c>
    </row>
    <row r="6" spans="1:30">
      <c r="A6" s="1">
        <v>8.5</v>
      </c>
      <c r="B6" s="9">
        <v>1</v>
      </c>
      <c r="C6" s="8">
        <f>SUM(D6:AD6)</f>
        <v>102</v>
      </c>
      <c r="D6" s="1">
        <v>3</v>
      </c>
      <c r="E6" s="1">
        <v>0</v>
      </c>
      <c r="F6" s="1">
        <v>17</v>
      </c>
      <c r="G6" s="1">
        <v>0</v>
      </c>
      <c r="H6" s="1">
        <v>0</v>
      </c>
      <c r="I6" s="1">
        <v>0</v>
      </c>
      <c r="J6" s="1">
        <v>0</v>
      </c>
      <c r="K6" s="1">
        <v>3</v>
      </c>
      <c r="L6" s="1">
        <v>5</v>
      </c>
      <c r="M6" s="1">
        <v>0</v>
      </c>
      <c r="N6" s="1">
        <v>0</v>
      </c>
      <c r="O6" s="1">
        <v>7</v>
      </c>
      <c r="P6" s="1">
        <v>0</v>
      </c>
      <c r="Q6" s="1">
        <v>0</v>
      </c>
      <c r="R6" s="1">
        <v>2</v>
      </c>
      <c r="S6" s="1">
        <v>0</v>
      </c>
      <c r="T6" s="1">
        <v>0</v>
      </c>
      <c r="U6" s="1">
        <v>4</v>
      </c>
      <c r="V6" s="1">
        <v>0</v>
      </c>
      <c r="W6" s="1">
        <v>1</v>
      </c>
      <c r="X6" s="1">
        <v>5</v>
      </c>
      <c r="Y6" s="1">
        <v>0</v>
      </c>
      <c r="Z6" s="1">
        <v>0</v>
      </c>
      <c r="AA6" s="1">
        <v>5</v>
      </c>
      <c r="AB6" s="1">
        <v>50</v>
      </c>
      <c r="AC6" s="1">
        <v>0</v>
      </c>
      <c r="AD6" s="1">
        <v>0</v>
      </c>
    </row>
    <row r="7" spans="1:30">
      <c r="A7" s="1">
        <v>10.5</v>
      </c>
      <c r="B7" s="9">
        <v>1</v>
      </c>
      <c r="C7" s="8">
        <f>SUM(D7:AD7)</f>
        <v>75</v>
      </c>
      <c r="D7" s="1">
        <v>4</v>
      </c>
      <c r="E7" s="1">
        <v>0</v>
      </c>
      <c r="F7" s="1">
        <v>5</v>
      </c>
      <c r="G7" s="1">
        <v>0</v>
      </c>
      <c r="H7" s="1">
        <v>1</v>
      </c>
      <c r="I7" s="1">
        <v>0</v>
      </c>
      <c r="J7" s="1">
        <v>2</v>
      </c>
      <c r="K7" s="1">
        <v>0</v>
      </c>
      <c r="L7" s="1">
        <v>0</v>
      </c>
      <c r="M7" s="1">
        <v>0</v>
      </c>
      <c r="N7" s="1">
        <v>0</v>
      </c>
      <c r="O7" s="1">
        <v>10</v>
      </c>
      <c r="P7" s="1">
        <v>0</v>
      </c>
      <c r="Q7" s="1">
        <v>0</v>
      </c>
      <c r="R7" s="1">
        <v>1</v>
      </c>
      <c r="S7" s="1">
        <v>0</v>
      </c>
      <c r="T7" s="1">
        <v>0</v>
      </c>
      <c r="U7" s="1">
        <v>3</v>
      </c>
      <c r="V7" s="1">
        <v>0</v>
      </c>
      <c r="W7" s="1">
        <v>8</v>
      </c>
      <c r="X7" s="1">
        <v>5</v>
      </c>
      <c r="Y7" s="1">
        <v>0</v>
      </c>
      <c r="Z7" s="1">
        <v>0</v>
      </c>
      <c r="AA7" s="1">
        <v>16</v>
      </c>
      <c r="AB7" s="1">
        <v>19</v>
      </c>
      <c r="AC7" s="1">
        <v>0</v>
      </c>
      <c r="AD7" s="1">
        <v>1</v>
      </c>
    </row>
    <row r="8" spans="1:30">
      <c r="A8" s="1">
        <v>12.5</v>
      </c>
      <c r="B8" s="9">
        <v>1</v>
      </c>
      <c r="C8" s="8">
        <f>SUM(D8:AD8)</f>
        <v>101</v>
      </c>
      <c r="D8" s="1">
        <v>0</v>
      </c>
      <c r="E8" s="1">
        <v>0</v>
      </c>
      <c r="F8" s="1">
        <v>7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3</v>
      </c>
      <c r="M8" s="1">
        <v>0</v>
      </c>
      <c r="N8" s="1">
        <v>0</v>
      </c>
      <c r="O8" s="1">
        <v>14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5</v>
      </c>
      <c r="V8" s="1">
        <v>0</v>
      </c>
      <c r="W8" s="1">
        <v>2</v>
      </c>
      <c r="X8" s="1">
        <v>6</v>
      </c>
      <c r="Y8" s="1">
        <v>0</v>
      </c>
      <c r="Z8" s="1">
        <v>0</v>
      </c>
      <c r="AA8" s="1">
        <v>17</v>
      </c>
      <c r="AB8" s="1">
        <v>46</v>
      </c>
      <c r="AC8" s="1">
        <v>0</v>
      </c>
      <c r="AD8" s="1">
        <v>1</v>
      </c>
    </row>
    <row r="9" spans="1:30">
      <c r="A9" s="1">
        <v>14.5</v>
      </c>
      <c r="B9" s="9">
        <v>1</v>
      </c>
      <c r="C9" s="8">
        <f>SUM(D9:AD9)</f>
        <v>78</v>
      </c>
      <c r="D9" s="1">
        <v>3</v>
      </c>
      <c r="E9" s="1">
        <v>0</v>
      </c>
      <c r="F9" s="1">
        <v>2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2</v>
      </c>
      <c r="M9" s="1">
        <v>0</v>
      </c>
      <c r="N9" s="1">
        <v>0</v>
      </c>
      <c r="O9" s="1">
        <v>17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10</v>
      </c>
      <c r="Y9" s="1">
        <v>1</v>
      </c>
      <c r="Z9" s="1">
        <v>0</v>
      </c>
      <c r="AA9" s="1">
        <v>26</v>
      </c>
      <c r="AB9" s="1">
        <v>16</v>
      </c>
      <c r="AC9" s="1">
        <v>0</v>
      </c>
      <c r="AD9" s="1">
        <v>0</v>
      </c>
    </row>
    <row r="10" spans="1:30">
      <c r="A10" s="1">
        <v>16.5</v>
      </c>
      <c r="B10" s="9">
        <v>1</v>
      </c>
      <c r="C10" s="8">
        <f>SUM(D10:AD10)</f>
        <v>123</v>
      </c>
      <c r="D10" s="1">
        <v>8</v>
      </c>
      <c r="E10" s="1">
        <v>0</v>
      </c>
      <c r="F10" s="1">
        <v>4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11</v>
      </c>
      <c r="M10" s="1">
        <v>0</v>
      </c>
      <c r="N10" s="1">
        <v>0</v>
      </c>
      <c r="O10" s="1">
        <v>30</v>
      </c>
      <c r="P10" s="1">
        <v>3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1</v>
      </c>
      <c r="X10" s="1">
        <v>12</v>
      </c>
      <c r="Y10" s="1">
        <v>8</v>
      </c>
      <c r="Z10" s="1">
        <v>0</v>
      </c>
      <c r="AA10" s="1">
        <v>13</v>
      </c>
      <c r="AB10" s="1">
        <v>33</v>
      </c>
      <c r="AC10" s="1">
        <v>0</v>
      </c>
      <c r="AD10" s="1">
        <v>0</v>
      </c>
    </row>
    <row r="11" spans="1:30">
      <c r="A11" s="1">
        <v>18.5</v>
      </c>
      <c r="B11" s="9">
        <v>1</v>
      </c>
      <c r="C11" s="8">
        <f>SUM(D11:AD11)</f>
        <v>77</v>
      </c>
      <c r="D11" s="1">
        <v>5</v>
      </c>
      <c r="E11" s="1">
        <v>0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6</v>
      </c>
      <c r="M11" s="1">
        <v>0</v>
      </c>
      <c r="N11" s="1">
        <v>0</v>
      </c>
      <c r="O11" s="1">
        <v>24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2</v>
      </c>
      <c r="V11" s="1">
        <v>0</v>
      </c>
      <c r="W11" s="1">
        <v>1</v>
      </c>
      <c r="X11" s="1">
        <v>10</v>
      </c>
      <c r="Y11" s="1">
        <v>9</v>
      </c>
      <c r="Z11" s="1">
        <v>0</v>
      </c>
      <c r="AA11" s="1">
        <v>5</v>
      </c>
      <c r="AB11" s="1">
        <v>14</v>
      </c>
      <c r="AC11" s="1">
        <v>0</v>
      </c>
      <c r="AD11" s="1">
        <v>0</v>
      </c>
    </row>
    <row r="12" spans="1:30">
      <c r="A12" s="1">
        <v>20.5</v>
      </c>
      <c r="B12" s="9">
        <v>1</v>
      </c>
      <c r="C12" s="8">
        <f>SUM(D12:AD12)</f>
        <v>87</v>
      </c>
      <c r="D12" s="1">
        <v>25</v>
      </c>
      <c r="E12" s="1">
        <v>0</v>
      </c>
      <c r="F12" s="1">
        <v>2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3</v>
      </c>
      <c r="M12" s="1">
        <v>3</v>
      </c>
      <c r="N12" s="1">
        <v>0</v>
      </c>
      <c r="O12" s="1">
        <v>29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0</v>
      </c>
      <c r="W12" s="1">
        <v>3</v>
      </c>
      <c r="X12" s="1">
        <v>7</v>
      </c>
      <c r="Y12" s="1">
        <v>10</v>
      </c>
      <c r="Z12" s="1">
        <v>0</v>
      </c>
      <c r="AA12" s="1">
        <v>1</v>
      </c>
      <c r="AB12" s="1">
        <v>3</v>
      </c>
      <c r="AC12" s="1">
        <v>0</v>
      </c>
      <c r="AD12" s="1">
        <v>0</v>
      </c>
    </row>
    <row r="13" spans="1:30">
      <c r="A13" s="1">
        <v>22.5</v>
      </c>
      <c r="B13" s="9">
        <v>1</v>
      </c>
      <c r="C13" s="8">
        <f>SUM(D13:AD13)</f>
        <v>94</v>
      </c>
      <c r="D13" s="1">
        <v>4</v>
      </c>
      <c r="E13" s="1">
        <v>0</v>
      </c>
      <c r="F13" s="1">
        <v>5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45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2</v>
      </c>
      <c r="Y13" s="1">
        <v>37</v>
      </c>
      <c r="Z13" s="1">
        <v>0</v>
      </c>
      <c r="AA13" s="1">
        <v>0</v>
      </c>
      <c r="AB13" s="1">
        <v>1</v>
      </c>
      <c r="AC13" s="1">
        <v>0</v>
      </c>
      <c r="AD13" s="1">
        <v>0</v>
      </c>
    </row>
    <row r="14" spans="1:30">
      <c r="A14" s="1">
        <v>24.5</v>
      </c>
      <c r="B14" s="9">
        <v>1</v>
      </c>
      <c r="C14" s="8">
        <f>SUM(D14:AD14)</f>
        <v>107</v>
      </c>
      <c r="D14" s="1">
        <v>2</v>
      </c>
      <c r="E14" s="1">
        <v>0</v>
      </c>
      <c r="F14" s="1">
        <v>7</v>
      </c>
      <c r="G14" s="1">
        <v>0</v>
      </c>
      <c r="H14" s="1">
        <v>0</v>
      </c>
      <c r="I14" s="1">
        <v>0</v>
      </c>
      <c r="J14" s="1">
        <v>0</v>
      </c>
      <c r="K14" s="1">
        <v>1</v>
      </c>
      <c r="L14" s="1">
        <v>2</v>
      </c>
      <c r="M14" s="1">
        <v>0</v>
      </c>
      <c r="N14" s="1">
        <v>0</v>
      </c>
      <c r="O14" s="1">
        <v>50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45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</row>
    <row r="15" spans="1:30">
      <c r="A15" s="1">
        <v>26.5</v>
      </c>
      <c r="B15" s="9">
        <v>1</v>
      </c>
      <c r="C15" s="8">
        <f>SUM(D15:AD15)</f>
        <v>71</v>
      </c>
      <c r="D15" s="1">
        <v>1</v>
      </c>
      <c r="E15" s="1">
        <v>0</v>
      </c>
      <c r="F15" s="1">
        <v>1</v>
      </c>
      <c r="G15" s="1">
        <v>0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34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2</v>
      </c>
      <c r="V15" s="1">
        <v>0</v>
      </c>
      <c r="W15" s="1">
        <v>0</v>
      </c>
      <c r="X15" s="1">
        <v>1</v>
      </c>
      <c r="Y15" s="1">
        <v>30</v>
      </c>
      <c r="Z15" s="1">
        <v>0</v>
      </c>
      <c r="AA15" s="1">
        <v>0</v>
      </c>
      <c r="AB15" s="1">
        <v>1</v>
      </c>
      <c r="AC15" s="1">
        <v>0</v>
      </c>
      <c r="AD15" s="1">
        <v>0</v>
      </c>
    </row>
    <row r="16" spans="1:30">
      <c r="A16" s="1">
        <v>28.5</v>
      </c>
      <c r="B16" s="9">
        <v>1</v>
      </c>
      <c r="C16" s="8">
        <f>SUM(D16:AD16)</f>
        <v>59</v>
      </c>
      <c r="D16" s="1">
        <v>3</v>
      </c>
      <c r="E16" s="1">
        <v>0</v>
      </c>
      <c r="F16" s="1">
        <v>6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</v>
      </c>
      <c r="N16" s="1">
        <v>0</v>
      </c>
      <c r="O16" s="1">
        <v>6</v>
      </c>
      <c r="P16" s="1">
        <v>3</v>
      </c>
      <c r="Q16" s="1">
        <v>0</v>
      </c>
      <c r="R16" s="1">
        <v>0</v>
      </c>
      <c r="S16" s="1">
        <v>3</v>
      </c>
      <c r="T16" s="1">
        <v>1</v>
      </c>
      <c r="U16" s="1">
        <v>1</v>
      </c>
      <c r="V16" s="1">
        <v>0</v>
      </c>
      <c r="W16" s="1">
        <v>0</v>
      </c>
      <c r="X16" s="1">
        <v>5</v>
      </c>
      <c r="Y16" s="1">
        <v>29</v>
      </c>
      <c r="Z16" s="1">
        <v>0</v>
      </c>
      <c r="AA16" s="1">
        <v>0</v>
      </c>
      <c r="AB16" s="1">
        <v>0</v>
      </c>
      <c r="AC16" s="1">
        <v>1</v>
      </c>
      <c r="AD16" s="1">
        <v>0</v>
      </c>
    </row>
    <row r="17" spans="1:47">
      <c r="A17" s="1">
        <v>30.5</v>
      </c>
      <c r="B17" s="9">
        <v>1</v>
      </c>
      <c r="C17" s="8">
        <f>SUM(D17:AD17)</f>
        <v>76</v>
      </c>
      <c r="D17" s="1">
        <v>3</v>
      </c>
      <c r="E17" s="1">
        <v>3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8</v>
      </c>
      <c r="P17" s="1">
        <v>41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21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</row>
    <row r="18" spans="1:47">
      <c r="A18" s="1">
        <v>32.5</v>
      </c>
      <c r="B18" s="9">
        <v>1</v>
      </c>
      <c r="C18" s="8">
        <f>SUM(D18:AD18)</f>
        <v>80</v>
      </c>
      <c r="D18" s="1">
        <v>1</v>
      </c>
      <c r="E18" s="1">
        <v>2</v>
      </c>
      <c r="F18" s="1">
        <v>1</v>
      </c>
      <c r="G18" s="1">
        <v>1</v>
      </c>
      <c r="H18" s="1">
        <v>0</v>
      </c>
      <c r="I18" s="1">
        <v>0</v>
      </c>
      <c r="J18" s="1">
        <v>2</v>
      </c>
      <c r="K18" s="1">
        <v>0</v>
      </c>
      <c r="L18" s="1">
        <v>0</v>
      </c>
      <c r="M18" s="1">
        <v>0</v>
      </c>
      <c r="N18" s="1">
        <v>0</v>
      </c>
      <c r="O18" s="1">
        <v>9</v>
      </c>
      <c r="P18" s="1">
        <v>8</v>
      </c>
      <c r="Q18" s="1">
        <v>0</v>
      </c>
      <c r="R18" s="1">
        <v>0</v>
      </c>
      <c r="S18" s="1">
        <v>9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47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</row>
    <row r="19" spans="1:47">
      <c r="A19" s="1">
        <v>34.5</v>
      </c>
      <c r="B19" s="9">
        <v>1</v>
      </c>
      <c r="C19" s="8">
        <f>SUM(D19:AD19)</f>
        <v>107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10</v>
      </c>
      <c r="P19" s="1">
        <v>3</v>
      </c>
      <c r="Q19" s="1">
        <v>1</v>
      </c>
      <c r="R19" s="1">
        <v>0</v>
      </c>
      <c r="S19" s="1">
        <v>1</v>
      </c>
      <c r="T19" s="1">
        <v>0</v>
      </c>
      <c r="U19" s="1">
        <v>0</v>
      </c>
      <c r="V19" s="1">
        <v>0</v>
      </c>
      <c r="W19" s="1">
        <v>0</v>
      </c>
      <c r="X19" s="1">
        <v>10</v>
      </c>
      <c r="Y19" s="1">
        <v>75</v>
      </c>
      <c r="Z19" s="1">
        <v>0</v>
      </c>
      <c r="AA19" s="1">
        <v>0</v>
      </c>
      <c r="AB19" s="1">
        <v>0</v>
      </c>
      <c r="AC19" s="1">
        <v>7</v>
      </c>
      <c r="AD19" s="1">
        <v>0</v>
      </c>
    </row>
    <row r="20" spans="1:47">
      <c r="A20" s="1">
        <v>36.5</v>
      </c>
      <c r="B20" s="9">
        <v>1</v>
      </c>
      <c r="C20" s="8">
        <f>SUM(D20:AD20)</f>
        <v>80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2</v>
      </c>
      <c r="K20" s="1">
        <v>0</v>
      </c>
      <c r="L20" s="1">
        <v>0</v>
      </c>
      <c r="M20" s="1">
        <v>0</v>
      </c>
      <c r="N20" s="1">
        <v>0</v>
      </c>
      <c r="O20" s="1">
        <v>4</v>
      </c>
      <c r="P20" s="1">
        <v>8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2</v>
      </c>
      <c r="Y20" s="1">
        <v>59</v>
      </c>
      <c r="Z20" s="1">
        <v>3</v>
      </c>
      <c r="AA20" s="1">
        <v>0</v>
      </c>
      <c r="AB20" s="1">
        <v>0</v>
      </c>
      <c r="AC20" s="1">
        <v>2</v>
      </c>
      <c r="AD20" s="1">
        <v>0</v>
      </c>
    </row>
    <row r="21" spans="1:47">
      <c r="A21" s="1">
        <v>38.5</v>
      </c>
      <c r="B21" s="9">
        <v>1</v>
      </c>
      <c r="C21" s="8">
        <f>SUM(D21:AD21)</f>
        <v>85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1">
        <v>0</v>
      </c>
      <c r="R21" s="1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7</v>
      </c>
      <c r="Y21" s="4">
        <v>70</v>
      </c>
      <c r="Z21" s="4">
        <v>0</v>
      </c>
      <c r="AA21" s="4">
        <v>0</v>
      </c>
      <c r="AB21" s="4">
        <v>0</v>
      </c>
      <c r="AC21" s="4">
        <v>8</v>
      </c>
      <c r="AD21" s="4">
        <v>0</v>
      </c>
    </row>
    <row r="22" spans="1:47">
      <c r="A22" s="1">
        <v>40.5</v>
      </c>
      <c r="B22" s="9">
        <v>1</v>
      </c>
      <c r="C22" s="8">
        <f>SUM(D22:AD22)</f>
        <v>68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3</v>
      </c>
      <c r="K22" s="1">
        <v>0</v>
      </c>
      <c r="L22" s="1">
        <v>2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59</v>
      </c>
      <c r="Z22" s="1">
        <v>4</v>
      </c>
      <c r="AA22" s="1">
        <v>0</v>
      </c>
      <c r="AB22" s="1">
        <v>0</v>
      </c>
      <c r="AC22" s="1">
        <v>0</v>
      </c>
      <c r="AD22" s="1">
        <v>0</v>
      </c>
    </row>
    <row r="23" spans="1:47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4"/>
  <sheetViews>
    <sheetView tabSelected="1" workbookViewId="0">
      <selection activeCell="G39" sqref="G39"/>
    </sheetView>
  </sheetViews>
  <sheetFormatPr baseColWidth="10" defaultColWidth="10.83203125" defaultRowHeight="14"/>
  <cols>
    <col min="1" max="1" width="9.33203125" style="11" customWidth="1"/>
    <col min="2" max="2" width="8.33203125" style="11" customWidth="1"/>
    <col min="3" max="3" width="13.33203125" style="11" customWidth="1"/>
    <col min="4" max="4" width="21.33203125" style="11" customWidth="1"/>
    <col min="5" max="6" width="17.6640625" style="11" customWidth="1"/>
    <col min="7" max="7" width="12.83203125" style="11" customWidth="1"/>
    <col min="8" max="8" width="21.83203125" style="11" customWidth="1"/>
    <col min="9" max="9" width="13.1640625" style="11" customWidth="1"/>
    <col min="10" max="11" width="11.1640625" style="11" customWidth="1"/>
    <col min="12" max="12" width="8.6640625" style="11" customWidth="1"/>
    <col min="13" max="29" width="10.83203125" style="10"/>
    <col min="30" max="16384" width="10.83203125" style="11"/>
  </cols>
  <sheetData>
    <row r="1" spans="1:13" ht="27" customHeight="1">
      <c r="A1" s="12" t="s">
        <v>26</v>
      </c>
      <c r="B1" s="12" t="s">
        <v>28</v>
      </c>
      <c r="C1" s="12" t="s">
        <v>32</v>
      </c>
      <c r="D1" s="10"/>
      <c r="E1" s="10"/>
      <c r="F1" s="10"/>
      <c r="G1" s="10"/>
      <c r="H1" s="10"/>
      <c r="I1" s="10"/>
      <c r="J1" s="10"/>
      <c r="K1" s="10"/>
      <c r="L1" s="10"/>
    </row>
    <row r="2" spans="1:13">
      <c r="A2" s="13"/>
      <c r="B2" s="13" t="s">
        <v>49</v>
      </c>
      <c r="C2" s="13">
        <v>2016</v>
      </c>
      <c r="D2" s="10"/>
      <c r="E2" s="10"/>
      <c r="F2" s="10"/>
      <c r="G2" s="10"/>
      <c r="H2" s="10"/>
      <c r="I2" s="10"/>
      <c r="J2" s="10"/>
      <c r="K2" s="10"/>
      <c r="L2" s="10"/>
    </row>
    <row r="3" spans="1:13">
      <c r="A3" s="13"/>
      <c r="B3" s="13"/>
      <c r="C3" s="13"/>
      <c r="D3" s="10"/>
      <c r="E3" s="10"/>
      <c r="F3" s="10"/>
      <c r="G3" s="10"/>
      <c r="H3" s="10"/>
      <c r="I3" s="10"/>
      <c r="J3" s="10"/>
      <c r="K3" s="10"/>
      <c r="L3" s="10"/>
    </row>
    <row r="4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0" customHeight="1">
      <c r="A5" s="14" t="s">
        <v>33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3" ht="30">
      <c r="A6" s="15" t="s">
        <v>26</v>
      </c>
      <c r="B6" s="15" t="s">
        <v>28</v>
      </c>
      <c r="C6" s="16" t="s">
        <v>34</v>
      </c>
      <c r="D6" s="16" t="s">
        <v>35</v>
      </c>
      <c r="E6" s="16" t="s">
        <v>36</v>
      </c>
      <c r="F6" s="16" t="s">
        <v>37</v>
      </c>
      <c r="G6" s="16" t="s">
        <v>38</v>
      </c>
      <c r="H6" s="16" t="s">
        <v>39</v>
      </c>
      <c r="I6" s="10"/>
      <c r="J6" s="10"/>
      <c r="K6" s="10"/>
      <c r="L6" s="10"/>
    </row>
    <row r="7" spans="1:13">
      <c r="A7" s="17"/>
      <c r="B7" s="17" t="s">
        <v>49</v>
      </c>
      <c r="C7" s="17" t="s">
        <v>50</v>
      </c>
      <c r="D7" s="17">
        <v>4.5</v>
      </c>
      <c r="E7" s="17">
        <v>1</v>
      </c>
      <c r="F7" s="17">
        <v>-1553</v>
      </c>
      <c r="G7" s="17">
        <v>30</v>
      </c>
      <c r="H7" s="17"/>
      <c r="I7" s="10"/>
      <c r="J7" s="10"/>
      <c r="K7" s="10"/>
      <c r="L7" s="10"/>
    </row>
    <row r="8" spans="1:13">
      <c r="A8" s="17"/>
      <c r="B8" s="17"/>
      <c r="C8" s="17" t="s">
        <v>51</v>
      </c>
      <c r="D8" s="17">
        <v>36.5</v>
      </c>
      <c r="E8" s="17">
        <v>1</v>
      </c>
      <c r="F8" s="17">
        <v>258</v>
      </c>
      <c r="G8" s="17">
        <v>24</v>
      </c>
      <c r="H8" s="17"/>
      <c r="I8" s="10"/>
      <c r="J8" s="10"/>
      <c r="K8" s="10"/>
      <c r="L8" s="10"/>
    </row>
    <row r="9" spans="1:13">
      <c r="A9" s="17"/>
      <c r="B9" s="17"/>
      <c r="C9" s="17" t="s">
        <v>52</v>
      </c>
      <c r="D9" s="17">
        <v>59.5</v>
      </c>
      <c r="E9" s="17">
        <v>1</v>
      </c>
      <c r="F9" s="17">
        <v>1585</v>
      </c>
      <c r="G9" s="17">
        <v>30</v>
      </c>
      <c r="H9" s="17"/>
      <c r="I9" s="10"/>
      <c r="J9" s="10"/>
      <c r="K9" s="10"/>
      <c r="L9" s="10"/>
    </row>
    <row r="10" spans="1:13">
      <c r="A10" s="17"/>
      <c r="B10" s="17"/>
      <c r="C10" s="17"/>
      <c r="D10" s="17"/>
      <c r="E10" s="17"/>
      <c r="F10" s="17"/>
      <c r="G10" s="17"/>
      <c r="H10" s="17"/>
      <c r="I10" s="10"/>
      <c r="J10" s="10"/>
      <c r="K10" s="10"/>
      <c r="L10" s="10"/>
    </row>
    <row r="11" spans="1:13">
      <c r="A11" s="17"/>
      <c r="B11" s="17"/>
      <c r="C11" s="17"/>
      <c r="D11" s="17"/>
      <c r="E11" s="17"/>
      <c r="F11" s="17"/>
      <c r="G11" s="17"/>
      <c r="H11" s="17"/>
      <c r="I11" s="10"/>
      <c r="J11" s="10"/>
      <c r="K11" s="10"/>
      <c r="L11" s="10"/>
    </row>
    <row r="12" spans="1:13" ht="3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3">
      <c r="A13" s="14" t="s">
        <v>40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3" ht="30">
      <c r="A14" s="15" t="s">
        <v>26</v>
      </c>
      <c r="B14" s="15" t="s">
        <v>28</v>
      </c>
      <c r="C14" s="15" t="s">
        <v>41</v>
      </c>
      <c r="D14" s="16" t="s">
        <v>35</v>
      </c>
      <c r="E14" s="16" t="s">
        <v>42</v>
      </c>
      <c r="F14" s="16" t="s">
        <v>36</v>
      </c>
      <c r="G14" s="18" t="s">
        <v>43</v>
      </c>
      <c r="H14" s="18" t="s">
        <v>44</v>
      </c>
      <c r="I14" s="15" t="s">
        <v>45</v>
      </c>
      <c r="J14" s="18" t="s">
        <v>46</v>
      </c>
      <c r="K14" s="15" t="s">
        <v>47</v>
      </c>
      <c r="L14" s="19" t="s">
        <v>48</v>
      </c>
    </row>
    <row r="15" spans="1:13">
      <c r="A15" s="17"/>
      <c r="B15" s="17" t="s">
        <v>49</v>
      </c>
      <c r="C15" s="17"/>
      <c r="D15" s="17">
        <f>E15-0.5</f>
        <v>0.5</v>
      </c>
      <c r="E15" s="17">
        <v>1</v>
      </c>
      <c r="F15" s="17">
        <v>1</v>
      </c>
      <c r="G15" s="17">
        <v>4.4359999999999997E-2</v>
      </c>
      <c r="H15" s="17">
        <v>291.8014202</v>
      </c>
      <c r="I15" s="17">
        <v>9.1339456200000004</v>
      </c>
      <c r="J15" s="17"/>
      <c r="K15" s="17"/>
      <c r="L15" s="17"/>
      <c r="M15" s="20"/>
    </row>
    <row r="16" spans="1:13" ht="14" customHeight="1">
      <c r="A16" s="17"/>
      <c r="B16" s="17"/>
      <c r="C16" s="17"/>
      <c r="D16" s="17">
        <f t="shared" ref="D16:D34" si="0">E16-0.5</f>
        <v>1.5</v>
      </c>
      <c r="E16" s="17">
        <v>2</v>
      </c>
      <c r="F16" s="17">
        <v>1</v>
      </c>
      <c r="G16" s="17">
        <v>5.3420000000000002E-2</v>
      </c>
      <c r="H16" s="17">
        <v>301.10209359999999</v>
      </c>
      <c r="I16" s="17">
        <v>9.8648582040000008</v>
      </c>
      <c r="J16" s="17"/>
      <c r="K16" s="17"/>
      <c r="L16" s="17"/>
      <c r="M16" s="20"/>
    </row>
    <row r="17" spans="1:12">
      <c r="A17" s="17"/>
      <c r="B17" s="17"/>
      <c r="C17" s="17"/>
      <c r="D17" s="17">
        <f t="shared" si="0"/>
        <v>2.5</v>
      </c>
      <c r="E17" s="17">
        <v>3</v>
      </c>
      <c r="F17" s="17">
        <v>1</v>
      </c>
      <c r="G17" s="17">
        <v>4.546E-2</v>
      </c>
      <c r="H17" s="17">
        <v>322.82227019999999</v>
      </c>
      <c r="I17" s="17">
        <v>10.286615879999999</v>
      </c>
      <c r="J17" s="17"/>
      <c r="K17" s="17"/>
      <c r="L17" s="17"/>
    </row>
    <row r="18" spans="1:12">
      <c r="A18" s="17"/>
      <c r="B18" s="17"/>
      <c r="C18" s="17"/>
      <c r="D18" s="17">
        <f t="shared" si="0"/>
        <v>3.5</v>
      </c>
      <c r="E18" s="17">
        <v>4</v>
      </c>
      <c r="F18" s="17">
        <v>1</v>
      </c>
      <c r="G18" s="17">
        <v>4.7219999999999998E-2</v>
      </c>
      <c r="H18" s="17">
        <v>210.11355889999999</v>
      </c>
      <c r="I18" s="17">
        <v>6.7605830520000003</v>
      </c>
      <c r="J18" s="17"/>
      <c r="K18" s="17"/>
      <c r="L18" s="17"/>
    </row>
    <row r="19" spans="1:12">
      <c r="A19" s="17"/>
      <c r="B19" s="17"/>
      <c r="C19" s="17"/>
      <c r="D19" s="17">
        <f t="shared" si="0"/>
        <v>4.5</v>
      </c>
      <c r="E19" s="17">
        <v>5</v>
      </c>
      <c r="F19" s="17">
        <v>1</v>
      </c>
      <c r="G19" s="17">
        <v>5.1520000000000003E-2</v>
      </c>
      <c r="H19" s="17">
        <v>82.102554459999993</v>
      </c>
      <c r="I19" s="17">
        <v>3.9310298330000002</v>
      </c>
      <c r="J19" s="17"/>
      <c r="K19" s="17"/>
      <c r="L19" s="17"/>
    </row>
    <row r="20" spans="1:12">
      <c r="A20" s="17"/>
      <c r="B20" s="17"/>
      <c r="C20" s="17"/>
      <c r="D20" s="17">
        <f t="shared" si="0"/>
        <v>5.5</v>
      </c>
      <c r="E20" s="17">
        <v>6</v>
      </c>
      <c r="F20" s="17">
        <v>1</v>
      </c>
      <c r="G20" s="17">
        <v>8.2860000000000003E-2</v>
      </c>
      <c r="H20" s="17">
        <v>63.420182599999997</v>
      </c>
      <c r="I20" s="17">
        <v>3.1722462990000002</v>
      </c>
      <c r="J20" s="17"/>
      <c r="K20" s="17"/>
      <c r="L20" s="17"/>
    </row>
    <row r="21" spans="1:12">
      <c r="A21" s="17"/>
      <c r="B21" s="17"/>
      <c r="C21" s="17"/>
      <c r="D21" s="17">
        <f t="shared" si="0"/>
        <v>6.5</v>
      </c>
      <c r="E21" s="17">
        <v>7</v>
      </c>
      <c r="F21" s="17">
        <v>1</v>
      </c>
      <c r="G21" s="17">
        <v>8.294E-2</v>
      </c>
      <c r="H21" s="17">
        <v>70.704814799999994</v>
      </c>
      <c r="I21" s="17">
        <v>3.3459003200000001</v>
      </c>
      <c r="J21" s="17"/>
      <c r="K21" s="17"/>
      <c r="L21" s="17"/>
    </row>
    <row r="22" spans="1:12">
      <c r="A22" s="17"/>
      <c r="B22" s="17"/>
      <c r="C22" s="17"/>
      <c r="D22" s="17">
        <f t="shared" si="0"/>
        <v>7.5</v>
      </c>
      <c r="E22" s="17">
        <v>8</v>
      </c>
      <c r="F22" s="17">
        <v>1</v>
      </c>
      <c r="G22" s="17">
        <v>7.6660000000000006E-2</v>
      </c>
      <c r="H22" s="17">
        <v>47.456855150000003</v>
      </c>
      <c r="I22" s="17">
        <v>3.287119943</v>
      </c>
      <c r="J22" s="17"/>
      <c r="K22" s="17"/>
      <c r="L22" s="17"/>
    </row>
    <row r="23" spans="1:12">
      <c r="A23" s="17"/>
      <c r="B23" s="17"/>
      <c r="C23" s="17"/>
      <c r="D23" s="17">
        <f t="shared" si="0"/>
        <v>8.5</v>
      </c>
      <c r="E23" s="17">
        <v>9</v>
      </c>
      <c r="F23" s="17">
        <v>1</v>
      </c>
      <c r="G23" s="17">
        <v>8.1320000000000003E-2</v>
      </c>
      <c r="H23" s="17">
        <v>44.213475379999998</v>
      </c>
      <c r="I23" s="17">
        <v>2.0250275590000002</v>
      </c>
      <c r="J23" s="17"/>
      <c r="K23" s="17"/>
      <c r="L23" s="17"/>
    </row>
    <row r="24" spans="1:12">
      <c r="A24" s="17"/>
      <c r="B24" s="17"/>
      <c r="C24" s="17"/>
      <c r="D24" s="17">
        <f t="shared" si="0"/>
        <v>9.5</v>
      </c>
      <c r="E24" s="17">
        <v>10</v>
      </c>
      <c r="F24" s="17">
        <v>1</v>
      </c>
      <c r="G24" s="17">
        <v>9.9460000000000007E-2</v>
      </c>
      <c r="H24" s="17">
        <v>38.55899007</v>
      </c>
      <c r="I24" s="17">
        <v>2.0946665530000002</v>
      </c>
      <c r="J24" s="17"/>
      <c r="K24" s="17"/>
      <c r="L24" s="17"/>
    </row>
    <row r="25" spans="1:12">
      <c r="A25" s="17"/>
      <c r="B25" s="17"/>
      <c r="C25" s="17"/>
      <c r="D25" s="17">
        <f t="shared" si="0"/>
        <v>10.5</v>
      </c>
      <c r="E25" s="17">
        <v>11</v>
      </c>
      <c r="F25" s="17">
        <v>1</v>
      </c>
      <c r="G25" s="17">
        <v>0.11548</v>
      </c>
      <c r="H25" s="17">
        <v>12.6681557</v>
      </c>
      <c r="I25" s="17">
        <v>0.98315273000000003</v>
      </c>
      <c r="J25" s="17"/>
      <c r="K25" s="17"/>
      <c r="L25" s="17"/>
    </row>
    <row r="26" spans="1:12">
      <c r="A26" s="17"/>
      <c r="B26" s="17"/>
      <c r="C26" s="17"/>
      <c r="D26" s="17">
        <f t="shared" si="0"/>
        <v>11.5</v>
      </c>
      <c r="E26" s="17">
        <v>12</v>
      </c>
      <c r="F26" s="17">
        <v>1</v>
      </c>
      <c r="G26" s="17">
        <v>0.13100000000000001</v>
      </c>
      <c r="H26" s="17">
        <v>8.2381784059999994</v>
      </c>
      <c r="I26" s="17">
        <v>0.73633115199999999</v>
      </c>
      <c r="J26" s="17"/>
      <c r="K26" s="17"/>
      <c r="L26" s="17"/>
    </row>
    <row r="27" spans="1:12">
      <c r="A27" s="17"/>
      <c r="B27" s="17"/>
      <c r="C27" s="17"/>
      <c r="D27" s="17">
        <f t="shared" si="0"/>
        <v>12.5</v>
      </c>
      <c r="E27" s="17">
        <v>13</v>
      </c>
      <c r="F27" s="17">
        <v>1</v>
      </c>
      <c r="G27" s="17">
        <v>0.117822222</v>
      </c>
      <c r="H27" s="17">
        <v>5.9120370329999998</v>
      </c>
      <c r="I27" s="17">
        <v>0.56636641099999996</v>
      </c>
      <c r="J27" s="17"/>
      <c r="K27" s="17"/>
      <c r="L27" s="17"/>
    </row>
    <row r="28" spans="1:12">
      <c r="A28" s="17"/>
      <c r="B28" s="17"/>
      <c r="C28" s="17"/>
      <c r="D28" s="17">
        <f t="shared" si="0"/>
        <v>13.5</v>
      </c>
      <c r="E28" s="17">
        <v>14</v>
      </c>
      <c r="F28" s="17">
        <v>1</v>
      </c>
      <c r="G28" s="17">
        <v>7.2520000000000001E-2</v>
      </c>
      <c r="H28" s="17">
        <v>12.54634151</v>
      </c>
      <c r="I28" s="17">
        <v>0.97197756199999996</v>
      </c>
      <c r="J28" s="17"/>
      <c r="K28" s="17"/>
      <c r="L28" s="17"/>
    </row>
    <row r="29" spans="1:12">
      <c r="A29" s="17"/>
      <c r="B29" s="17"/>
      <c r="C29" s="17"/>
      <c r="D29" s="17">
        <f t="shared" si="0"/>
        <v>14.5</v>
      </c>
      <c r="E29" s="17">
        <v>15</v>
      </c>
      <c r="F29" s="17">
        <v>1</v>
      </c>
      <c r="G29" s="17">
        <v>6.6960000000000006E-2</v>
      </c>
      <c r="H29" s="17">
        <v>7.7357733120000001</v>
      </c>
      <c r="I29" s="17">
        <v>0.80544085899999995</v>
      </c>
      <c r="J29" s="17"/>
      <c r="K29" s="17"/>
      <c r="L29" s="17"/>
    </row>
    <row r="30" spans="1:12">
      <c r="A30" s="17"/>
      <c r="B30" s="17"/>
      <c r="C30" s="17"/>
      <c r="D30" s="17">
        <f t="shared" si="0"/>
        <v>15.5</v>
      </c>
      <c r="E30" s="17">
        <v>16</v>
      </c>
      <c r="F30" s="17">
        <v>1</v>
      </c>
      <c r="G30" s="17">
        <v>6.6879999999999995E-2</v>
      </c>
      <c r="H30" s="17">
        <v>2.305613723</v>
      </c>
      <c r="I30" s="17">
        <v>0.53328569100000001</v>
      </c>
      <c r="J30" s="17"/>
      <c r="K30" s="17"/>
      <c r="L30" s="17"/>
    </row>
    <row r="31" spans="1:12">
      <c r="A31" s="17"/>
      <c r="B31" s="17"/>
      <c r="C31" s="17"/>
      <c r="D31" s="17">
        <f t="shared" si="0"/>
        <v>16.5</v>
      </c>
      <c r="E31" s="17">
        <v>17</v>
      </c>
      <c r="F31" s="17">
        <v>1</v>
      </c>
      <c r="G31" s="17">
        <v>6.5299999999999997E-2</v>
      </c>
      <c r="H31" s="17">
        <v>5.2262613130000002</v>
      </c>
      <c r="I31" s="17">
        <v>0.61689487499999995</v>
      </c>
      <c r="J31" s="17"/>
      <c r="K31" s="17"/>
      <c r="L31" s="17"/>
    </row>
    <row r="32" spans="1:12">
      <c r="A32" s="17"/>
      <c r="B32" s="17"/>
      <c r="C32" s="17"/>
      <c r="D32" s="17">
        <f t="shared" si="0"/>
        <v>17.5</v>
      </c>
      <c r="E32" s="17">
        <v>18</v>
      </c>
      <c r="F32" s="17">
        <v>1</v>
      </c>
      <c r="G32" s="17">
        <v>7.152E-2</v>
      </c>
      <c r="H32" s="17">
        <v>4.5013449090000002</v>
      </c>
      <c r="I32" s="17">
        <v>0.57765753200000003</v>
      </c>
      <c r="J32" s="17"/>
      <c r="K32" s="17"/>
      <c r="L32" s="17"/>
    </row>
    <row r="33" spans="1:12">
      <c r="A33" s="17"/>
      <c r="B33" s="17"/>
      <c r="C33" s="17"/>
      <c r="D33" s="17">
        <f t="shared" si="0"/>
        <v>18.5</v>
      </c>
      <c r="E33" s="17">
        <v>19</v>
      </c>
      <c r="F33" s="17">
        <v>1</v>
      </c>
      <c r="G33" s="17">
        <v>6.7040000000000002E-2</v>
      </c>
      <c r="H33" s="17">
        <v>5.5871225759999996</v>
      </c>
      <c r="I33" s="17">
        <v>0.56162586299999995</v>
      </c>
      <c r="J33" s="17"/>
      <c r="K33" s="17"/>
      <c r="L33" s="17"/>
    </row>
    <row r="34" spans="1:12">
      <c r="A34" s="17"/>
      <c r="B34" s="17"/>
      <c r="C34" s="17"/>
      <c r="D34" s="17">
        <f t="shared" si="0"/>
        <v>19.5</v>
      </c>
      <c r="E34" s="17">
        <v>20</v>
      </c>
      <c r="F34" s="17">
        <v>1</v>
      </c>
      <c r="G34" s="17">
        <v>7.3359999999999995E-2</v>
      </c>
      <c r="H34" s="17">
        <v>3.187458967</v>
      </c>
      <c r="I34" s="17">
        <v>0.41426442200000002</v>
      </c>
      <c r="J34" s="17"/>
      <c r="K34" s="17"/>
      <c r="L34" s="1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2022-04-16T03:07:21Z</dcterms:modified>
  <cp:category/>
  <cp:contentStatus/>
</cp:coreProperties>
</file>